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</sheets>
  <definedNames>
    <definedName name="_Hlk59126347" localSheetId="0">Лист1!#REF!</definedName>
    <definedName name="_Hlk59446800" localSheetId="0">Лист1!#REF!</definedName>
  </definedNames>
  <calcPr calcId="125725"/>
</workbook>
</file>

<file path=xl/calcChain.xml><?xml version="1.0" encoding="utf-8"?>
<calcChain xmlns="http://schemas.openxmlformats.org/spreadsheetml/2006/main">
  <c r="C33" i="1"/>
  <c r="C18" l="1"/>
  <c r="C24"/>
  <c r="C27"/>
  <c r="C30"/>
  <c r="C36" l="1"/>
  <c r="C37" s="1"/>
</calcChain>
</file>

<file path=xl/sharedStrings.xml><?xml version="1.0" encoding="utf-8"?>
<sst xmlns="http://schemas.openxmlformats.org/spreadsheetml/2006/main" count="130" uniqueCount="86">
  <si>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</si>
  <si>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</si>
  <si>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</si>
  <si>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</si>
  <si>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</si>
  <si>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</si>
  <si>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</si>
  <si>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</si>
  <si>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3.1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</si>
  <si>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</si>
  <si>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</si>
  <si>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</si>
  <si>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</si>
  <si>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</si>
  <si>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Розділ 6.Будівництво, реконструкція та капітальний ремонт спортивних та фізкультурно-оздоровчіх закладів та споруд  Обухівської міської територіальної громади Київської області</t>
  </si>
  <si>
    <t>6.1</t>
  </si>
  <si>
    <t>Всього по програмі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</si>
  <si>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</si>
  <si>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</si>
  <si>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</si>
  <si>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</si>
  <si>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</si>
  <si>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</si>
  <si>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</si>
  <si>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</si>
  <si>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</si>
  <si>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</si>
  <si>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</si>
  <si>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</si>
  <si>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</si>
  <si>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</si>
  <si>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</si>
  <si>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</si>
  <si>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</si>
  <si>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</si>
  <si>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</si>
  <si>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</si>
  <si>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2"/>
        <color rgb="FF000000"/>
        <rFont val="Calibri"/>
        <family val="2"/>
        <charset val="204"/>
      </rPr>
      <t>ʼ</t>
    </r>
    <r>
      <rPr>
        <b/>
        <sz val="12"/>
        <color rgb="FF000000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</si>
  <si>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</si>
  <si>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</si>
  <si>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</si>
  <si>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 xml:space="preserve">2 квартал </t>
  </si>
  <si>
    <t>2.1</t>
  </si>
  <si>
    <t>Виконавчий комітет Обухівської міської ради</t>
  </si>
  <si>
    <t xml:space="preserve">1 проєкт </t>
  </si>
  <si>
    <t>1.1</t>
  </si>
  <si>
    <t>4.1</t>
  </si>
  <si>
    <t xml:space="preserve">Забезпечення водою мешканців </t>
  </si>
  <si>
    <t>Сергій КЛОЧКО</t>
  </si>
  <si>
    <t>Начальник відділу капітального будівництва</t>
  </si>
  <si>
    <t>Тетяна АНТИПОВА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</si>
  <si>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2021-2025 роки 
на 2023 рік 
</t>
  </si>
  <si>
    <t>Сума  бюджетних коштів,грн.</t>
  </si>
  <si>
    <t>Кількісний показник</t>
  </si>
  <si>
    <t>Відповідальний виконавець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</si>
  <si>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</si>
  <si>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</si>
  <si>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</si>
  <si>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</si>
  <si>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</si>
  <si>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</si>
  <si>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</si>
  <si>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</si>
  <si>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</si>
  <si>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2-3 квартал </t>
  </si>
  <si>
    <t xml:space="preserve">Забезпечення теплоносієм мешканців мікрорайну </t>
  </si>
  <si>
    <t>проєкт</t>
  </si>
  <si>
    <t xml:space="preserve">Забезпечення енергоносієм навчального закладу </t>
  </si>
  <si>
    <t>5.1</t>
  </si>
  <si>
    <t>7.1</t>
  </si>
  <si>
    <t>Виготовлення проєктно-кошторисної документації: "Реконструкція  системи газопостачання котельні Германівської загальноосвітньої  школи І-ІІІ ступенів імені братів Гетьманів  Обухівської міської ради Київської області Обухівський район, с.Германівка, вул. Олени Ковальчук, 36",  в.т.ч.експертиза</t>
  </si>
  <si>
    <t>Виготовлення проєктно-кошторисної документації: "Реконструкція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Обухівський район, с.Красна Слобідка, вул. Незалежності, 44    (котельна 2)", в.т.ч.експертиза</t>
  </si>
  <si>
    <t>Виготовлення проєктно-кошторисної документації: "Реконструкція  системи газопостачання котельні Германівської  гімназії Обухівської міської ради Київської області  Обухівський район, с.Германівка, вул. Богдана Хмельницького, 30",  в.т.ч.експертиза</t>
  </si>
  <si>
    <t>Виготовлення проєктно-кошторисної документації: "Реконструкція  системи газопостачання котельні Дерев’янської гімназії Обухівської міської ради Київської області Обухівський район, с.Дерев'яна, вул. Шкільна, 17",  в т.ч.експертиза</t>
  </si>
  <si>
    <t>Виготовлення проєктно-кошторисної документації: "Реконструкція  системи газопостачання котельні Будинку культури с.Перше Травня", в.т.ч.експертиза</t>
  </si>
  <si>
    <t>Виготовлення проєктно-кошторисної документації: "Реконструкція  системи газопостачання котельні Семенівської загальноосвітньої  школи І-ІІІ ступенів Обухівської міської ради Київської області Обухівський район, с.Семенівка, вул. Шкільна, 4", в т.ч.експертиза</t>
  </si>
  <si>
    <t>Виготовлення проєктно-кошторисної документації: "Реконструкція  системи газопостачання котельні Маловільшанської гімназії Обухівської міської ради Київської області Обухівський район, с.Мала Вільшанка, вул. Васильківська, 39", в т.ч.експертиза</t>
  </si>
  <si>
    <t>Виготовлення проєктно-кошторисної документації: "Реконструкція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Обухівський район, с.Красна Слобідка, вул. І. Кабанця, 2  (котельна 1)", в т.ч.експертиза</t>
  </si>
  <si>
    <t>Виготовлення проєктно-кошторисної документації: "Будівництво артезіанської свердловини в с. Перегонівка Обухівського району Київської області", в т.ч. експертиза</t>
  </si>
  <si>
    <r>
      <t xml:space="preserve">Виготовлення проєктно-кошторисної документації: "Реконструкція  системи газопостачання котельні Копачівського навчально-виховного комплексу  «Загальноосвітня школа І-ІІ ступенів – дитячий садок» Обухівської міської ради Київської області Обухівський район, с.Копачів, </t>
    </r>
    <r>
      <rPr>
        <sz val="12"/>
        <rFont val="Times New Roman"/>
        <family val="1"/>
        <charset val="204"/>
      </rPr>
      <t>вул. Хуторянська, 1", в т.ч.експертиза</t>
    </r>
  </si>
  <si>
    <t>Виготовлення проєктно-кошторисної документації: "Реконструкція  системи газопостачання котельні Академічного ліцею імені Володимира Мельника Обухівської міської ради Київської області м.Обухів, вул. Отамана Зеленого, 42", в т.ч.експертиза</t>
  </si>
  <si>
    <t>Виготовлення проєктно-кошторисної документації: "Реконструкція магістральних теплових мереж на ділянці від розсічки №2 по вул. Миру, 13 до ТК 0.01 по вул. Каштанова, 22 в м. Обухів Київської області", в т.ч. експертиза</t>
  </si>
  <si>
    <t>1.2</t>
  </si>
  <si>
    <t>1.3</t>
  </si>
  <si>
    <t>Секретар Обухівської міської ради</t>
  </si>
  <si>
    <t xml:space="preserve">Додаток 1
до комплексної Програми з питань 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2021-2025 роки 
(в редакції рішення Обухівської міської ради Київської області 
 від 22.12.2022 року №705 -36 –VIII)                                               
</t>
  </si>
</sst>
</file>

<file path=xl/styles.xml><?xml version="1.0" encoding="utf-8"?>
<styleSheet xmlns="http://schemas.openxmlformats.org/spreadsheetml/2006/main">
  <numFmts count="2">
    <numFmt numFmtId="164" formatCode="[$-419]dd/mm/yyyy"/>
    <numFmt numFmtId="165" formatCode="dd\.mm\.yy;@"/>
  </numFmts>
  <fonts count="18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D0CECE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  <fill>
      <patternFill patternType="solid">
        <fgColor theme="1" tint="0.499984740745262"/>
        <bgColor rgb="FFD6DCE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49" fontId="4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0" fontId="5" fillId="3" borderId="2" xfId="0" applyFont="1" applyFill="1" applyBorder="1" applyAlignment="1">
      <alignment vertical="top"/>
    </xf>
    <xf numFmtId="0" fontId="6" fillId="3" borderId="2" xfId="0" applyFont="1" applyFill="1" applyBorder="1" applyAlignment="1"/>
    <xf numFmtId="0" fontId="5" fillId="3" borderId="2" xfId="0" applyFont="1" applyFill="1" applyBorder="1"/>
    <xf numFmtId="0" fontId="7" fillId="0" borderId="0" xfId="0" applyFont="1" applyAlignment="1">
      <alignment wrapText="1"/>
    </xf>
    <xf numFmtId="2" fontId="0" fillId="0" borderId="0" xfId="0" applyNumberFormat="1"/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165" fontId="8" fillId="4" borderId="6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9" fillId="0" borderId="2" xfId="0" applyFont="1" applyBorder="1" applyAlignment="1">
      <alignment horizontal="right"/>
    </xf>
    <xf numFmtId="164" fontId="9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0" fontId="11" fillId="0" borderId="2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justify" wrapText="1"/>
    </xf>
    <xf numFmtId="4" fontId="3" fillId="6" borderId="3" xfId="0" applyNumberFormat="1" applyFont="1" applyFill="1" applyBorder="1"/>
    <xf numFmtId="49" fontId="4" fillId="6" borderId="2" xfId="0" applyNumberFormat="1" applyFont="1" applyFill="1" applyBorder="1" applyAlignment="1">
      <alignment vertical="top" wrapText="1"/>
    </xf>
    <xf numFmtId="0" fontId="4" fillId="6" borderId="2" xfId="0" applyFont="1" applyFill="1" applyBorder="1" applyAlignment="1">
      <alignment wrapText="1"/>
    </xf>
    <xf numFmtId="0" fontId="3" fillId="6" borderId="2" xfId="0" applyFont="1" applyFill="1" applyBorder="1" applyAlignment="1">
      <alignment wrapText="1"/>
    </xf>
    <xf numFmtId="49" fontId="3" fillId="6" borderId="2" xfId="0" applyNumberFormat="1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justify" wrapText="1"/>
    </xf>
    <xf numFmtId="0" fontId="4" fillId="7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wrapText="1"/>
    </xf>
    <xf numFmtId="0" fontId="12" fillId="0" borderId="8" xfId="0" applyFont="1" applyBorder="1" applyAlignment="1">
      <alignment horizontal="center" vertical="center" wrapText="1"/>
    </xf>
    <xf numFmtId="0" fontId="4" fillId="6" borderId="8" xfId="0" applyFont="1" applyFill="1" applyBorder="1" applyAlignment="1">
      <alignment wrapText="1"/>
    </xf>
    <xf numFmtId="0" fontId="4" fillId="7" borderId="8" xfId="0" applyFont="1" applyFill="1" applyBorder="1" applyAlignment="1">
      <alignment wrapText="1"/>
    </xf>
    <xf numFmtId="0" fontId="3" fillId="0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left" vertical="top" wrapText="1"/>
    </xf>
    <xf numFmtId="0" fontId="3" fillId="7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wrapText="1"/>
    </xf>
    <xf numFmtId="0" fontId="0" fillId="0" borderId="2" xfId="0" applyBorder="1"/>
    <xf numFmtId="0" fontId="0" fillId="8" borderId="2" xfId="0" applyFill="1" applyBorder="1"/>
    <xf numFmtId="0" fontId="0" fillId="9" borderId="2" xfId="0" applyFill="1" applyBorder="1"/>
    <xf numFmtId="0" fontId="11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4" fillId="0" borderId="12" xfId="0" applyFont="1" applyBorder="1" applyAlignment="1">
      <alignment wrapText="1"/>
    </xf>
    <xf numFmtId="2" fontId="3" fillId="8" borderId="2" xfId="0" applyNumberFormat="1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center" wrapText="1"/>
    </xf>
    <xf numFmtId="4" fontId="15" fillId="3" borderId="2" xfId="0" applyNumberFormat="1" applyFont="1" applyFill="1" applyBorder="1" applyAlignment="1">
      <alignment vertical="top"/>
    </xf>
    <xf numFmtId="4" fontId="3" fillId="6" borderId="2" xfId="0" applyNumberFormat="1" applyFont="1" applyFill="1" applyBorder="1" applyAlignment="1">
      <alignment vertical="top" wrapText="1"/>
    </xf>
    <xf numFmtId="4" fontId="3" fillId="7" borderId="2" xfId="0" applyNumberFormat="1" applyFont="1" applyFill="1" applyBorder="1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4" fontId="4" fillId="0" borderId="2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/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zoomScaleNormal="100" workbookViewId="0">
      <selection activeCell="C1" sqref="C1:G1"/>
    </sheetView>
  </sheetViews>
  <sheetFormatPr defaultRowHeight="15"/>
  <cols>
    <col min="1" max="1" width="6.7109375" style="1" customWidth="1"/>
    <col min="2" max="2" width="50.28515625" style="2" customWidth="1"/>
    <col min="3" max="3" width="15" style="1" customWidth="1"/>
    <col min="4" max="4" width="12.7109375" customWidth="1"/>
    <col min="5" max="5" width="9.5703125" customWidth="1"/>
    <col min="6" max="6" width="14.85546875" style="3" customWidth="1"/>
    <col min="7" max="7" width="22" customWidth="1"/>
    <col min="8" max="8" width="19.28515625" customWidth="1"/>
    <col min="9" max="9" width="17.7109375" customWidth="1"/>
    <col min="10" max="1025" width="8.5703125" customWidth="1"/>
  </cols>
  <sheetData>
    <row r="1" spans="1:12" ht="118.5" customHeight="1">
      <c r="A1" s="4"/>
      <c r="B1" s="5"/>
      <c r="C1" s="125" t="s">
        <v>85</v>
      </c>
      <c r="D1" s="125"/>
      <c r="E1" s="125"/>
      <c r="F1" s="125"/>
      <c r="G1" s="125"/>
    </row>
    <row r="2" spans="1:12" ht="48" customHeight="1">
      <c r="A2" s="121" t="s">
        <v>51</v>
      </c>
      <c r="B2" s="121"/>
      <c r="C2" s="121"/>
      <c r="D2" s="121"/>
      <c r="E2" s="121"/>
      <c r="F2" s="121"/>
      <c r="G2" s="121"/>
      <c r="H2" s="6"/>
      <c r="I2" s="6"/>
      <c r="J2" s="6"/>
      <c r="K2" s="6"/>
      <c r="L2" s="6"/>
    </row>
    <row r="3" spans="1:12" ht="75.75" customHeight="1">
      <c r="A3" s="7" t="s">
        <v>0</v>
      </c>
      <c r="B3" s="7" t="s">
        <v>1</v>
      </c>
      <c r="C3" s="87" t="s">
        <v>52</v>
      </c>
      <c r="D3" s="7" t="s">
        <v>53</v>
      </c>
      <c r="E3" s="8" t="s">
        <v>2</v>
      </c>
      <c r="F3" s="86" t="s">
        <v>3</v>
      </c>
      <c r="G3" s="88" t="s">
        <v>54</v>
      </c>
      <c r="H3" s="9"/>
      <c r="I3" s="9"/>
      <c r="J3" s="6"/>
      <c r="K3" s="6"/>
      <c r="L3" s="6"/>
    </row>
    <row r="4" spans="1:12" ht="0.75" customHeight="1">
      <c r="A4" s="10"/>
      <c r="B4" s="11"/>
      <c r="C4" s="12"/>
      <c r="D4" s="13"/>
      <c r="E4" s="13"/>
      <c r="F4" s="53"/>
      <c r="G4" s="61"/>
    </row>
    <row r="5" spans="1:12" ht="53.1" customHeight="1">
      <c r="A5" s="100" t="s">
        <v>37</v>
      </c>
      <c r="B5" s="101"/>
      <c r="C5" s="101"/>
      <c r="D5" s="101"/>
      <c r="E5" s="101"/>
      <c r="F5" s="101"/>
      <c r="G5" s="102"/>
    </row>
    <row r="6" spans="1:12" ht="63">
      <c r="A6" s="49" t="s">
        <v>45</v>
      </c>
      <c r="B6" s="91" t="s">
        <v>78</v>
      </c>
      <c r="C6" s="94">
        <v>49000</v>
      </c>
      <c r="D6" s="66" t="s">
        <v>44</v>
      </c>
      <c r="E6" s="66" t="s">
        <v>41</v>
      </c>
      <c r="F6" s="90" t="s">
        <v>47</v>
      </c>
      <c r="G6" s="95" t="s">
        <v>43</v>
      </c>
    </row>
    <row r="7" spans="1:12" ht="94.5">
      <c r="A7" s="49" t="s">
        <v>82</v>
      </c>
      <c r="B7" s="89" t="s">
        <v>80</v>
      </c>
      <c r="C7" s="96">
        <v>48000</v>
      </c>
      <c r="D7" s="66" t="s">
        <v>66</v>
      </c>
      <c r="E7" s="66" t="s">
        <v>64</v>
      </c>
      <c r="F7" s="66" t="s">
        <v>67</v>
      </c>
      <c r="G7" s="89" t="s">
        <v>43</v>
      </c>
    </row>
    <row r="8" spans="1:12" ht="126">
      <c r="A8" s="49" t="s">
        <v>83</v>
      </c>
      <c r="B8" s="89" t="s">
        <v>77</v>
      </c>
      <c r="C8" s="96">
        <v>48000</v>
      </c>
      <c r="D8" s="66" t="s">
        <v>66</v>
      </c>
      <c r="E8" s="66" t="s">
        <v>64</v>
      </c>
      <c r="F8" s="66" t="s">
        <v>67</v>
      </c>
      <c r="G8" s="89" t="s">
        <v>43</v>
      </c>
    </row>
    <row r="9" spans="1:12" ht="94.5">
      <c r="A9" s="49" t="s">
        <v>55</v>
      </c>
      <c r="B9" s="65" t="s">
        <v>76</v>
      </c>
      <c r="C9" s="96">
        <v>48000</v>
      </c>
      <c r="D9" s="66" t="s">
        <v>66</v>
      </c>
      <c r="E9" s="66" t="s">
        <v>64</v>
      </c>
      <c r="F9" s="66" t="s">
        <v>67</v>
      </c>
      <c r="G9" s="89" t="s">
        <v>43</v>
      </c>
    </row>
    <row r="10" spans="1:12" ht="110.25">
      <c r="A10" s="49" t="s">
        <v>56</v>
      </c>
      <c r="B10" s="65" t="s">
        <v>75</v>
      </c>
      <c r="C10" s="96">
        <v>48000</v>
      </c>
      <c r="D10" s="66" t="s">
        <v>66</v>
      </c>
      <c r="E10" s="66" t="s">
        <v>64</v>
      </c>
      <c r="F10" s="66" t="s">
        <v>67</v>
      </c>
      <c r="G10" s="89" t="s">
        <v>43</v>
      </c>
    </row>
    <row r="11" spans="1:12" ht="126">
      <c r="A11" s="49" t="s">
        <v>57</v>
      </c>
      <c r="B11" s="89" t="s">
        <v>79</v>
      </c>
      <c r="C11" s="96">
        <v>25000</v>
      </c>
      <c r="D11" s="66" t="s">
        <v>66</v>
      </c>
      <c r="E11" s="66" t="s">
        <v>64</v>
      </c>
      <c r="F11" s="66" t="s">
        <v>67</v>
      </c>
      <c r="G11" s="89" t="s">
        <v>43</v>
      </c>
    </row>
    <row r="12" spans="1:12" ht="63">
      <c r="A12" s="49" t="s">
        <v>58</v>
      </c>
      <c r="B12" s="89" t="s">
        <v>74</v>
      </c>
      <c r="C12" s="96">
        <v>48000</v>
      </c>
      <c r="D12" s="66" t="s">
        <v>66</v>
      </c>
      <c r="E12" s="66" t="s">
        <v>64</v>
      </c>
      <c r="F12" s="66" t="s">
        <v>67</v>
      </c>
      <c r="G12" s="89" t="s">
        <v>43</v>
      </c>
    </row>
    <row r="13" spans="1:12" ht="81.75" customHeight="1">
      <c r="A13" s="49" t="s">
        <v>59</v>
      </c>
      <c r="B13" s="65" t="s">
        <v>73</v>
      </c>
      <c r="C13" s="96">
        <v>48000</v>
      </c>
      <c r="D13" s="66" t="s">
        <v>66</v>
      </c>
      <c r="E13" s="66" t="s">
        <v>64</v>
      </c>
      <c r="F13" s="66" t="s">
        <v>67</v>
      </c>
      <c r="G13" s="89" t="s">
        <v>43</v>
      </c>
    </row>
    <row r="14" spans="1:12" ht="94.5">
      <c r="A14" s="49" t="s">
        <v>60</v>
      </c>
      <c r="B14" s="65" t="s">
        <v>72</v>
      </c>
      <c r="C14" s="96">
        <v>25000</v>
      </c>
      <c r="D14" s="66" t="s">
        <v>66</v>
      </c>
      <c r="E14" s="66" t="s">
        <v>64</v>
      </c>
      <c r="F14" s="66" t="s">
        <v>67</v>
      </c>
      <c r="G14" s="89" t="s">
        <v>43</v>
      </c>
    </row>
    <row r="15" spans="1:12" ht="126">
      <c r="A15" s="49" t="s">
        <v>61</v>
      </c>
      <c r="B15" s="89" t="s">
        <v>71</v>
      </c>
      <c r="C15" s="96">
        <v>25000</v>
      </c>
      <c r="D15" s="66" t="s">
        <v>66</v>
      </c>
      <c r="E15" s="66" t="s">
        <v>64</v>
      </c>
      <c r="F15" s="66" t="s">
        <v>67</v>
      </c>
      <c r="G15" s="89" t="s">
        <v>43</v>
      </c>
    </row>
    <row r="16" spans="1:12" ht="126">
      <c r="A16" s="49" t="s">
        <v>62</v>
      </c>
      <c r="B16" s="65" t="s">
        <v>70</v>
      </c>
      <c r="C16" s="96">
        <v>48000</v>
      </c>
      <c r="D16" s="66" t="s">
        <v>66</v>
      </c>
      <c r="E16" s="66" t="s">
        <v>64</v>
      </c>
      <c r="F16" s="66" t="s">
        <v>67</v>
      </c>
      <c r="G16" s="89" t="s">
        <v>43</v>
      </c>
    </row>
    <row r="17" spans="1:7" ht="78.75">
      <c r="A17" s="49" t="s">
        <v>63</v>
      </c>
      <c r="B17" s="65" t="s">
        <v>81</v>
      </c>
      <c r="C17" s="96">
        <v>1000000</v>
      </c>
      <c r="D17" s="66" t="s">
        <v>66</v>
      </c>
      <c r="E17" s="66" t="s">
        <v>64</v>
      </c>
      <c r="F17" s="90" t="s">
        <v>65</v>
      </c>
      <c r="G17" s="89" t="s">
        <v>43</v>
      </c>
    </row>
    <row r="18" spans="1:7" ht="15.75">
      <c r="A18" s="44"/>
      <c r="B18" s="43" t="s">
        <v>4</v>
      </c>
      <c r="C18" s="84">
        <f>SUM(C6:C17)</f>
        <v>1460000</v>
      </c>
      <c r="D18" s="42"/>
      <c r="E18" s="42"/>
      <c r="F18" s="55"/>
      <c r="G18" s="62"/>
    </row>
    <row r="19" spans="1:7" ht="28.5" customHeight="1">
      <c r="A19" s="112" t="s">
        <v>5</v>
      </c>
      <c r="B19" s="113"/>
      <c r="C19" s="113"/>
      <c r="D19" s="113"/>
      <c r="E19" s="113"/>
      <c r="F19" s="113"/>
      <c r="G19" s="114"/>
    </row>
    <row r="20" spans="1:7" ht="15.75">
      <c r="A20" s="49" t="s">
        <v>42</v>
      </c>
      <c r="B20" s="77"/>
      <c r="C20" s="69"/>
      <c r="D20" s="50"/>
      <c r="E20" s="50"/>
      <c r="F20" s="70"/>
      <c r="G20" s="64"/>
    </row>
    <row r="21" spans="1:7" ht="15.75">
      <c r="A21" s="41"/>
      <c r="B21" s="43" t="s">
        <v>6</v>
      </c>
      <c r="C21" s="79"/>
      <c r="D21" s="42"/>
      <c r="E21" s="42"/>
      <c r="F21" s="55"/>
      <c r="G21" s="62"/>
    </row>
    <row r="22" spans="1:7" ht="30.6" customHeight="1" thickBot="1">
      <c r="A22" s="118" t="s">
        <v>7</v>
      </c>
      <c r="B22" s="119"/>
      <c r="C22" s="119"/>
      <c r="D22" s="119"/>
      <c r="E22" s="119"/>
      <c r="F22" s="119"/>
      <c r="G22" s="120"/>
    </row>
    <row r="23" spans="1:7" ht="15.75">
      <c r="A23" s="15" t="s">
        <v>8</v>
      </c>
      <c r="B23" s="14"/>
      <c r="C23" s="76"/>
      <c r="D23" s="37"/>
      <c r="E23" s="14"/>
      <c r="F23" s="54"/>
      <c r="G23" s="64"/>
    </row>
    <row r="24" spans="1:7" ht="15.75">
      <c r="A24" s="46"/>
      <c r="B24" s="47" t="s">
        <v>9</v>
      </c>
      <c r="C24" s="85">
        <f>SUM(C23:C23)</f>
        <v>0</v>
      </c>
      <c r="D24" s="48"/>
      <c r="E24" s="48"/>
      <c r="F24" s="56"/>
      <c r="G24" s="62"/>
    </row>
    <row r="25" spans="1:7" ht="33.950000000000003" customHeight="1">
      <c r="A25" s="115" t="s">
        <v>10</v>
      </c>
      <c r="B25" s="116"/>
      <c r="C25" s="116"/>
      <c r="D25" s="116"/>
      <c r="E25" s="116"/>
      <c r="F25" s="116"/>
      <c r="G25" s="117"/>
    </row>
    <row r="26" spans="1:7" ht="16.5" thickBot="1">
      <c r="A26" s="49" t="s">
        <v>46</v>
      </c>
      <c r="B26" s="77"/>
      <c r="C26" s="69"/>
      <c r="D26" s="50"/>
      <c r="E26" s="68"/>
      <c r="F26" s="80"/>
      <c r="G26" s="64"/>
    </row>
    <row r="27" spans="1:7" ht="16.5" thickBot="1">
      <c r="A27" s="38"/>
      <c r="B27" s="39" t="s">
        <v>11</v>
      </c>
      <c r="C27" s="40">
        <f>SUM(C26)</f>
        <v>0</v>
      </c>
      <c r="D27" s="38"/>
      <c r="E27" s="38"/>
      <c r="F27" s="58"/>
      <c r="G27" s="62"/>
    </row>
    <row r="28" spans="1:7" ht="32.1" customHeight="1">
      <c r="A28" s="103" t="s">
        <v>12</v>
      </c>
      <c r="B28" s="104"/>
      <c r="C28" s="104"/>
      <c r="D28" s="104"/>
      <c r="E28" s="104"/>
      <c r="F28" s="104"/>
      <c r="G28" s="105"/>
    </row>
    <row r="29" spans="1:7" ht="16.5" thickBot="1">
      <c r="A29" s="49" t="s">
        <v>68</v>
      </c>
      <c r="B29" s="78"/>
      <c r="C29" s="67"/>
      <c r="D29" s="50"/>
      <c r="E29" s="71"/>
      <c r="F29" s="57"/>
      <c r="G29" s="64"/>
    </row>
    <row r="30" spans="1:7" ht="16.5" thickBot="1">
      <c r="A30" s="38"/>
      <c r="B30" s="39" t="s">
        <v>13</v>
      </c>
      <c r="C30" s="40">
        <f>SUM(C29:C29)</f>
        <v>0</v>
      </c>
      <c r="D30" s="38"/>
      <c r="E30" s="38"/>
      <c r="F30" s="58"/>
      <c r="G30" s="62"/>
    </row>
    <row r="31" spans="1:7" ht="36" customHeight="1">
      <c r="A31" s="106" t="s">
        <v>14</v>
      </c>
      <c r="B31" s="107"/>
      <c r="C31" s="107"/>
      <c r="D31" s="107"/>
      <c r="E31" s="107"/>
      <c r="F31" s="107"/>
      <c r="G31" s="108"/>
    </row>
    <row r="32" spans="1:7" ht="15.75">
      <c r="A32" s="93" t="s">
        <v>15</v>
      </c>
      <c r="B32" s="66"/>
      <c r="C32" s="92"/>
      <c r="D32" s="66"/>
      <c r="E32" s="66"/>
      <c r="F32" s="66"/>
      <c r="G32" s="82"/>
    </row>
    <row r="33" spans="1:7" ht="15.75">
      <c r="A33" s="41"/>
      <c r="B33" s="39" t="s">
        <v>39</v>
      </c>
      <c r="C33" s="81">
        <f>SUM(C32:C32)</f>
        <v>0</v>
      </c>
      <c r="D33" s="42"/>
      <c r="E33" s="42"/>
      <c r="F33" s="55"/>
      <c r="G33" s="62"/>
    </row>
    <row r="34" spans="1:7" ht="48.75" customHeight="1">
      <c r="A34" s="109" t="s">
        <v>38</v>
      </c>
      <c r="B34" s="110"/>
      <c r="C34" s="110"/>
      <c r="D34" s="110"/>
      <c r="E34" s="110"/>
      <c r="F34" s="110"/>
      <c r="G34" s="111"/>
    </row>
    <row r="35" spans="1:7" ht="15.75">
      <c r="A35" s="49" t="s">
        <v>69</v>
      </c>
      <c r="B35" s="72"/>
      <c r="C35" s="73"/>
      <c r="D35" s="74"/>
      <c r="E35" s="74"/>
      <c r="F35" s="75"/>
      <c r="G35" s="64"/>
    </row>
    <row r="36" spans="1:7" ht="15.75" customHeight="1">
      <c r="A36" s="45"/>
      <c r="B36" s="52" t="s">
        <v>40</v>
      </c>
      <c r="C36" s="51">
        <f>SUM(C35:C35)</f>
        <v>0</v>
      </c>
      <c r="D36" s="45"/>
      <c r="E36" s="45"/>
      <c r="F36" s="59"/>
      <c r="G36" s="62"/>
    </row>
    <row r="37" spans="1:7" ht="18.75">
      <c r="A37" s="16"/>
      <c r="B37" s="17" t="s">
        <v>16</v>
      </c>
      <c r="C37" s="83">
        <f>C18+C24+C27+C30+C33+C36</f>
        <v>1460000</v>
      </c>
      <c r="D37" s="18"/>
      <c r="E37" s="18"/>
      <c r="F37" s="60"/>
      <c r="G37" s="63"/>
    </row>
    <row r="39" spans="1:7" ht="30" customHeight="1">
      <c r="B39" s="97" t="s">
        <v>84</v>
      </c>
      <c r="C39" s="98"/>
      <c r="D39" s="99"/>
      <c r="E39" s="99"/>
      <c r="F39" s="122" t="s">
        <v>48</v>
      </c>
      <c r="G39" s="122"/>
    </row>
    <row r="40" spans="1:7">
      <c r="B40" s="97"/>
      <c r="C40" s="98"/>
      <c r="D40" s="99"/>
      <c r="E40" s="99"/>
      <c r="F40" s="123"/>
      <c r="G40" s="124"/>
    </row>
    <row r="41" spans="1:7" ht="30" customHeight="1">
      <c r="B41" s="97" t="s">
        <v>49</v>
      </c>
      <c r="C41" s="98"/>
      <c r="D41" s="99"/>
      <c r="E41" s="99"/>
      <c r="F41" s="122" t="s">
        <v>50</v>
      </c>
      <c r="G41" s="122"/>
    </row>
    <row r="42" spans="1:7">
      <c r="F42" s="19"/>
    </row>
    <row r="43" spans="1:7">
      <c r="F43" s="19"/>
    </row>
    <row r="44" spans="1:7" ht="36.75" customHeight="1">
      <c r="F44" s="19"/>
    </row>
    <row r="45" spans="1:7" ht="30.75" customHeight="1"/>
    <row r="47" spans="1:7" ht="32.25" customHeight="1"/>
    <row r="48" spans="1:7" ht="45" customHeight="1"/>
    <row r="49" ht="51.75" customHeight="1"/>
    <row r="50" ht="32.25" customHeight="1"/>
    <row r="52" ht="30.75" customHeight="1"/>
    <row r="53" ht="53.1" customHeight="1"/>
    <row r="54" ht="57.95" customHeight="1"/>
    <row r="55" ht="30.75" customHeight="1"/>
    <row r="56" ht="33.75" customHeight="1"/>
    <row r="57" ht="33.75" customHeight="1"/>
    <row r="59" ht="30.75" customHeight="1"/>
  </sheetData>
  <mergeCells count="11">
    <mergeCell ref="F41:G41"/>
    <mergeCell ref="C1:G1"/>
    <mergeCell ref="A5:G5"/>
    <mergeCell ref="A28:G28"/>
    <mergeCell ref="A31:G31"/>
    <mergeCell ref="A34:G34"/>
    <mergeCell ref="A19:G19"/>
    <mergeCell ref="A25:G25"/>
    <mergeCell ref="A22:G22"/>
    <mergeCell ref="A2:G2"/>
    <mergeCell ref="F39:G39"/>
  </mergeCells>
  <pageMargins left="0.62986111111111098" right="0.70833333333333304" top="0.35" bottom="0.27013888888888898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1"/>
  <sheetViews>
    <sheetView topLeftCell="A4" zoomScaleNormal="100" workbookViewId="0">
      <selection activeCell="H12" sqref="H12"/>
    </sheetView>
  </sheetViews>
  <sheetFormatPr defaultRowHeight="1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8.85546875" customWidth="1"/>
    <col min="6" max="6" width="40.42578125" style="3" customWidth="1"/>
    <col min="7" max="7" width="12.7109375" style="20" customWidth="1"/>
    <col min="8" max="8" width="17.140625" customWidth="1"/>
    <col min="9" max="9" width="18.7109375" customWidth="1"/>
    <col min="10" max="10" width="15.42578125" customWidth="1"/>
    <col min="11" max="1025" width="8.5703125" customWidth="1"/>
  </cols>
  <sheetData>
    <row r="1" spans="1:10" ht="60">
      <c r="A1" s="21" t="s">
        <v>17</v>
      </c>
      <c r="B1" s="22" t="s">
        <v>18</v>
      </c>
      <c r="C1" s="22" t="s">
        <v>19</v>
      </c>
      <c r="D1" s="23" t="s">
        <v>20</v>
      </c>
      <c r="E1" s="24" t="s">
        <v>21</v>
      </c>
      <c r="F1" s="22" t="s">
        <v>22</v>
      </c>
      <c r="G1" s="25" t="s">
        <v>23</v>
      </c>
      <c r="H1" s="24" t="s">
        <v>24</v>
      </c>
      <c r="I1" s="26" t="s">
        <v>25</v>
      </c>
      <c r="J1" s="27" t="s">
        <v>26</v>
      </c>
    </row>
    <row r="2" spans="1:10" ht="120">
      <c r="A2" s="28">
        <v>1</v>
      </c>
      <c r="B2" s="29" t="s">
        <v>27</v>
      </c>
      <c r="C2" s="30" t="s">
        <v>28</v>
      </c>
      <c r="D2" s="30" t="s">
        <v>29</v>
      </c>
      <c r="E2" s="31">
        <v>42990</v>
      </c>
      <c r="F2" s="29" t="s">
        <v>30</v>
      </c>
      <c r="G2" s="32">
        <v>171074</v>
      </c>
      <c r="H2" s="31">
        <v>43063</v>
      </c>
      <c r="I2" s="31" t="s">
        <v>31</v>
      </c>
      <c r="J2" s="33" t="s">
        <v>32</v>
      </c>
    </row>
    <row r="3" spans="1:10" ht="120">
      <c r="A3" s="28">
        <v>2</v>
      </c>
      <c r="B3" s="29" t="s">
        <v>27</v>
      </c>
      <c r="C3" s="30" t="s">
        <v>28</v>
      </c>
      <c r="D3" s="30" t="s">
        <v>33</v>
      </c>
      <c r="E3" s="31">
        <v>42992</v>
      </c>
      <c r="F3" s="29" t="s">
        <v>34</v>
      </c>
      <c r="G3" s="32">
        <v>166666.67000000001</v>
      </c>
      <c r="H3" s="31">
        <v>43252</v>
      </c>
      <c r="I3" s="31">
        <v>43096</v>
      </c>
      <c r="J3" s="34">
        <v>43334</v>
      </c>
    </row>
    <row r="4" spans="1:10" ht="120">
      <c r="A4" s="28">
        <v>3</v>
      </c>
      <c r="B4" s="29" t="s">
        <v>27</v>
      </c>
      <c r="C4" s="30" t="s">
        <v>28</v>
      </c>
      <c r="D4" s="30" t="s">
        <v>35</v>
      </c>
      <c r="E4" s="31">
        <v>42990</v>
      </c>
      <c r="F4" s="29" t="s">
        <v>36</v>
      </c>
      <c r="G4" s="32">
        <v>4314.68</v>
      </c>
      <c r="H4" s="31">
        <v>43063</v>
      </c>
      <c r="I4" s="31">
        <v>43096</v>
      </c>
      <c r="J4" s="34">
        <v>43097</v>
      </c>
    </row>
    <row r="5" spans="1:10">
      <c r="A5" s="28"/>
      <c r="B5" s="29"/>
      <c r="C5" s="30"/>
      <c r="D5" s="30"/>
      <c r="E5" s="31"/>
      <c r="F5" s="29"/>
      <c r="G5" s="32">
        <v>1026</v>
      </c>
      <c r="H5" s="31"/>
      <c r="I5" s="31"/>
      <c r="J5" s="34"/>
    </row>
    <row r="6" spans="1:10">
      <c r="A6" s="28"/>
      <c r="B6" s="29"/>
      <c r="C6" s="30"/>
      <c r="D6" s="30"/>
      <c r="E6" s="31"/>
      <c r="F6" s="29"/>
      <c r="G6" s="32"/>
      <c r="H6" s="31"/>
      <c r="I6" s="31"/>
      <c r="J6" s="34"/>
    </row>
    <row r="7" spans="1:10">
      <c r="A7" s="28"/>
      <c r="B7" s="29"/>
      <c r="C7" s="30"/>
      <c r="D7" s="30"/>
      <c r="E7" s="31"/>
      <c r="F7" s="29"/>
      <c r="G7" s="32"/>
      <c r="H7" s="31"/>
      <c r="I7" s="31"/>
      <c r="J7" s="34"/>
    </row>
    <row r="8" spans="1:10">
      <c r="A8" s="28"/>
      <c r="B8" s="29"/>
      <c r="C8" s="30"/>
      <c r="D8" s="30"/>
      <c r="E8" s="31"/>
      <c r="F8" s="29"/>
      <c r="G8" s="32"/>
      <c r="H8" s="31"/>
      <c r="I8" s="31"/>
      <c r="J8" s="34"/>
    </row>
    <row r="9" spans="1:10">
      <c r="G9" s="35"/>
      <c r="H9" s="36"/>
    </row>
    <row r="10" spans="1:10">
      <c r="G10" s="35"/>
      <c r="H10" s="36"/>
    </row>
    <row r="11" spans="1:10">
      <c r="G11" s="35"/>
      <c r="H11" s="36"/>
    </row>
    <row r="12" spans="1:10">
      <c r="G12" s="35"/>
      <c r="H12" s="36"/>
    </row>
    <row r="13" spans="1:10">
      <c r="G13" s="35"/>
      <c r="H13" s="36"/>
    </row>
    <row r="14" spans="1:10">
      <c r="G14" s="35"/>
      <c r="H14" s="36"/>
    </row>
    <row r="15" spans="1:10">
      <c r="G15" s="35"/>
      <c r="H15" s="36"/>
    </row>
    <row r="16" spans="1:10">
      <c r="G16" s="35"/>
      <c r="H16" s="36"/>
    </row>
    <row r="17" spans="7:8">
      <c r="G17" s="35"/>
      <c r="H17" s="36"/>
    </row>
    <row r="18" spans="7:8">
      <c r="G18" s="35"/>
      <c r="H18" s="36"/>
    </row>
    <row r="19" spans="7:8">
      <c r="G19" s="35"/>
      <c r="H19" s="36"/>
    </row>
    <row r="20" spans="7:8">
      <c r="G20" s="35"/>
      <c r="H20" s="36"/>
    </row>
    <row r="21" spans="7:8">
      <c r="G21" s="35"/>
      <c r="H21" s="36"/>
    </row>
    <row r="22" spans="7:8">
      <c r="G22" s="35"/>
      <c r="H22" s="36"/>
    </row>
    <row r="23" spans="7:8">
      <c r="G23" s="35"/>
      <c r="H23" s="36"/>
    </row>
    <row r="24" spans="7:8">
      <c r="G24" s="35"/>
      <c r="H24" s="36"/>
    </row>
    <row r="25" spans="7:8">
      <c r="G25" s="35"/>
      <c r="H25" s="36"/>
    </row>
    <row r="26" spans="7:8">
      <c r="G26" s="35"/>
      <c r="H26" s="36"/>
    </row>
    <row r="27" spans="7:8">
      <c r="G27" s="35"/>
      <c r="H27" s="36"/>
    </row>
    <row r="28" spans="7:8">
      <c r="G28" s="35"/>
      <c r="H28" s="36"/>
    </row>
    <row r="29" spans="7:8">
      <c r="G29" s="35"/>
      <c r="H29" s="36"/>
    </row>
    <row r="30" spans="7:8">
      <c r="G30" s="35"/>
      <c r="H30" s="36"/>
    </row>
    <row r="31" spans="7:8">
      <c r="G31" s="35"/>
      <c r="H31" s="36"/>
    </row>
    <row r="32" spans="7:8">
      <c r="G32" s="35"/>
      <c r="H32" s="36"/>
    </row>
    <row r="33" spans="7:8">
      <c r="G33" s="35"/>
      <c r="H33" s="36"/>
    </row>
    <row r="34" spans="7:8">
      <c r="G34" s="35"/>
      <c r="H34" s="36"/>
    </row>
    <row r="35" spans="7:8">
      <c r="H35" s="36"/>
    </row>
    <row r="36" spans="7:8">
      <c r="H36" s="36"/>
    </row>
    <row r="37" spans="7:8">
      <c r="H37" s="36"/>
    </row>
    <row r="38" spans="7:8">
      <c r="H38" s="36"/>
    </row>
    <row r="39" spans="7:8">
      <c r="H39" s="36"/>
    </row>
    <row r="40" spans="7:8">
      <c r="H40" s="36"/>
    </row>
    <row r="41" spans="7:8">
      <c r="H41" s="36"/>
    </row>
    <row r="42" spans="7:8">
      <c r="H42" s="36"/>
    </row>
    <row r="43" spans="7:8">
      <c r="H43" s="36"/>
    </row>
    <row r="44" spans="7:8">
      <c r="H44" s="36"/>
    </row>
    <row r="45" spans="7:8">
      <c r="H45" s="36"/>
    </row>
    <row r="46" spans="7:8">
      <c r="H46" s="36"/>
    </row>
    <row r="47" spans="7:8">
      <c r="H47" s="36"/>
    </row>
    <row r="48" spans="7:8">
      <c r="H48" s="36"/>
    </row>
    <row r="49" spans="8:8">
      <c r="H49" s="36"/>
    </row>
    <row r="50" spans="8:8">
      <c r="H50" s="36"/>
    </row>
    <row r="51" spans="8:8">
      <c r="H51" s="36"/>
    </row>
    <row r="52" spans="8:8">
      <c r="H52" s="36"/>
    </row>
    <row r="53" spans="8:8">
      <c r="H53" s="36"/>
    </row>
    <row r="54" spans="8:8">
      <c r="H54" s="36"/>
    </row>
    <row r="55" spans="8:8">
      <c r="H55" s="36"/>
    </row>
    <row r="56" spans="8:8">
      <c r="H56" s="36"/>
    </row>
    <row r="57" spans="8:8">
      <c r="H57" s="36"/>
    </row>
    <row r="58" spans="8:8">
      <c r="H58" s="36"/>
    </row>
    <row r="59" spans="8:8">
      <c r="H59" s="36"/>
    </row>
    <row r="60" spans="8:8">
      <c r="H60" s="36"/>
    </row>
    <row r="61" spans="8:8">
      <c r="H61" s="36"/>
    </row>
    <row r="62" spans="8:8">
      <c r="H62" s="36"/>
    </row>
    <row r="63" spans="8:8">
      <c r="H63" s="36"/>
    </row>
    <row r="64" spans="8:8">
      <c r="H64" s="36"/>
    </row>
    <row r="65" spans="8:8">
      <c r="H65" s="36"/>
    </row>
    <row r="66" spans="8:8">
      <c r="H66" s="36"/>
    </row>
    <row r="67" spans="8:8">
      <c r="H67" s="36"/>
    </row>
    <row r="68" spans="8:8">
      <c r="H68" s="36"/>
    </row>
    <row r="69" spans="8:8">
      <c r="H69" s="36"/>
    </row>
    <row r="70" spans="8:8">
      <c r="H70" s="36"/>
    </row>
    <row r="71" spans="8:8">
      <c r="H71" s="36"/>
    </row>
    <row r="72" spans="8:8">
      <c r="H72" s="36"/>
    </row>
    <row r="73" spans="8:8">
      <c r="H73" s="36"/>
    </row>
    <row r="74" spans="8:8">
      <c r="H74" s="36"/>
    </row>
    <row r="75" spans="8:8">
      <c r="H75" s="36"/>
    </row>
    <row r="76" spans="8:8">
      <c r="H76" s="36"/>
    </row>
    <row r="77" spans="8:8">
      <c r="H77" s="36"/>
    </row>
    <row r="78" spans="8:8">
      <c r="H78" s="36"/>
    </row>
    <row r="79" spans="8:8">
      <c r="H79" s="36"/>
    </row>
    <row r="80" spans="8:8">
      <c r="H80" s="36"/>
    </row>
    <row r="81" spans="8:8">
      <c r="H81" s="36"/>
    </row>
    <row r="82" spans="8:8">
      <c r="H82" s="36"/>
    </row>
    <row r="83" spans="8:8">
      <c r="H83" s="36"/>
    </row>
    <row r="84" spans="8:8">
      <c r="H84" s="36"/>
    </row>
    <row r="85" spans="8:8">
      <c r="H85" s="36"/>
    </row>
    <row r="86" spans="8:8">
      <c r="H86" s="36"/>
    </row>
    <row r="87" spans="8:8">
      <c r="H87" s="36"/>
    </row>
    <row r="88" spans="8:8">
      <c r="H88" s="36"/>
    </row>
    <row r="89" spans="8:8">
      <c r="H89" s="36"/>
    </row>
    <row r="90" spans="8:8">
      <c r="H90" s="36"/>
    </row>
    <row r="91" spans="8:8">
      <c r="H91" s="36"/>
    </row>
    <row r="92" spans="8:8">
      <c r="H92" s="36"/>
    </row>
    <row r="93" spans="8:8">
      <c r="H93" s="36"/>
    </row>
    <row r="94" spans="8:8">
      <c r="H94" s="36"/>
    </row>
    <row r="95" spans="8:8">
      <c r="H95" s="36"/>
    </row>
    <row r="96" spans="8:8">
      <c r="H96" s="36"/>
    </row>
    <row r="97" spans="8:8">
      <c r="H97" s="36"/>
    </row>
    <row r="98" spans="8:8">
      <c r="H98" s="36"/>
    </row>
    <row r="99" spans="8:8">
      <c r="H99" s="36"/>
    </row>
    <row r="100" spans="8:8">
      <c r="H100" s="36"/>
    </row>
    <row r="101" spans="8:8">
      <c r="H101" s="36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</cp:lastModifiedBy>
  <cp:revision>3</cp:revision>
  <cp:lastPrinted>2022-11-22T11:23:39Z</cp:lastPrinted>
  <dcterms:created xsi:type="dcterms:W3CDTF">2019-11-25T11:09:02Z</dcterms:created>
  <dcterms:modified xsi:type="dcterms:W3CDTF">2022-12-28T09:51:24Z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